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30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222_0715/Pirkimo inicijavimas/Pirkimo dokumentai derinimui/"/>
    </mc:Choice>
  </mc:AlternateContent>
  <xr:revisionPtr revIDLastSave="54" documentId="8_{C15E7B65-0BD4-4074-9836-299C960CCEB7}" xr6:coauthVersionLast="47" xr6:coauthVersionMax="47" xr10:uidLastSave="{8698F4CE-C6A5-4A01-B2D7-7FB471A276C9}"/>
  <bookViews>
    <workbookView xWindow="-108" yWindow="-108" windowWidth="23256" windowHeight="13896" xr2:uid="{00000000-000D-0000-FFFF-FFFF00000000}"/>
  </bookViews>
  <sheets>
    <sheet name="Paslaugos ir 1-a Prekių grupė" sheetId="1" r:id="rId1"/>
  </sheets>
  <definedNames>
    <definedName name="_ftn1" localSheetId="0">'Paslaugos ir 1-a Prekių grupė'!#REF!</definedName>
    <definedName name="_ftnref1" localSheetId="0">'Paslaugos ir 1-a Prekių grupė'!$F$5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27" i="1"/>
  <c r="H28" i="1"/>
  <c r="H29" i="1"/>
  <c r="H30" i="1"/>
  <c r="H26" i="1"/>
  <c r="H25" i="1"/>
  <c r="H24" i="1"/>
  <c r="H23" i="1"/>
  <c r="H44" i="1"/>
  <c r="H43" i="1"/>
  <c r="H42" i="1"/>
  <c r="H41" i="1"/>
  <c r="H39" i="1"/>
  <c r="H36" i="1"/>
  <c r="H21" i="1"/>
  <c r="H20" i="1"/>
  <c r="H19" i="1"/>
  <c r="H17" i="1"/>
  <c r="H16" i="1"/>
  <c r="H15" i="1"/>
  <c r="H13" i="1"/>
  <c r="H12" i="1"/>
  <c r="H11" i="1"/>
  <c r="H10" i="1"/>
  <c r="H8" i="1"/>
  <c r="H47" i="1"/>
  <c r="H37" i="1"/>
  <c r="H38" i="1"/>
  <c r="H40" i="1"/>
  <c r="H45" i="1"/>
  <c r="H18" i="1"/>
  <c r="H22" i="1"/>
  <c r="H31" i="1"/>
  <c r="H32" i="1"/>
  <c r="H33" i="1"/>
  <c r="H34" i="1"/>
  <c r="H9" i="1"/>
  <c r="H48" i="1" l="1"/>
  <c r="H49" i="1"/>
  <c r="H50" i="1"/>
</calcChain>
</file>

<file path=xl/sharedStrings.xml><?xml version="1.0" encoding="utf-8"?>
<sst xmlns="http://schemas.openxmlformats.org/spreadsheetml/2006/main" count="135" uniqueCount="99">
  <si>
    <t>PASIŪLYMO KAINA</t>
  </si>
  <si>
    <t>Eil. Nr. / Item No</t>
  </si>
  <si>
    <t>Pirkimo objekto dedamosios pavadinimas / Name of the constituent element of the procurement object</t>
  </si>
  <si>
    <t>Siūlomų Prekių gamintojas, tipas, modelis</t>
  </si>
  <si>
    <t xml:space="preserve">Matavimo vienetas </t>
  </si>
  <si>
    <t>Preliminarus kiekis
/Preliminary amount</t>
  </si>
  <si>
    <t>1 mato vieneto įkainis 
EUR be PVM / 
Price per 1 unit of measurement, in EUR, excluding VAT</t>
  </si>
  <si>
    <t>Suma EUR be PVM / 
Sum in EUR, excluding VAT</t>
  </si>
  <si>
    <t>1.</t>
  </si>
  <si>
    <t xml:space="preserve">Įrangos profilaktinis aptarnavimas / 
Preventive maintenance of the equipment
</t>
  </si>
  <si>
    <t>1.1</t>
  </si>
  <si>
    <t>Veikiančio plieninio DN350, DN400 diametro dujotiekio atkarpos atjungimo įrangos profilaktinis aptarnavimas/ Preventive maintenance of the plugging equipment of the operating DN350, DN400 diameter steel pipeline segment Only Stop System single unit</t>
  </si>
  <si>
    <t>Viena pusė, patikrinimas ir testavimas, visų sistemos sandarinimo žiedų keitimas/ One side, check and testing, exchange of all O rings in the system</t>
  </si>
  <si>
    <t>Vnt.</t>
  </si>
  <si>
    <t>1.2</t>
  </si>
  <si>
    <t xml:space="preserve">Profilaktinis aptarnavimas/ Preventive maintenance Drilling Machine COMPACT-F1 / S180 </t>
  </si>
  <si>
    <t>1.3</t>
  </si>
  <si>
    <t>Profilaktinis aptarnavimas/ Preventive maintenance Drilling Machine COMPACT-F1 for vent fittings</t>
  </si>
  <si>
    <t>1.4</t>
  </si>
  <si>
    <t>Profilaktinis aptarnavimas/ Preventive maintenance Hydraulic actuator PHV-25/200 BUSCHER</t>
  </si>
  <si>
    <t>1.5</t>
  </si>
  <si>
    <t>Profilaktinis aptarnavimas/ Preventive maintenance Hydraulic actuator Spitznass</t>
  </si>
  <si>
    <t>1.6</t>
  </si>
  <si>
    <t>Profilaktinis aptarnavimas/ Preventive maintenance Hidraulic agregate for Stopl-S2-F1 DN400</t>
  </si>
  <si>
    <t>1.7</t>
  </si>
  <si>
    <t>Valandinis darbo tarifas/ Hourly labor rate (€/h)</t>
  </si>
  <si>
    <t>Val.</t>
  </si>
  <si>
    <t>2.</t>
  </si>
  <si>
    <t>Įrangos atsarginės susidėvinčios dalys / Spare wearing parts of the equipment</t>
  </si>
  <si>
    <t>2.1</t>
  </si>
  <si>
    <t>Apžiūros langas/ PLEXIGLASS VIEWER FOR MOD. Stopl-S2-F1 DN350</t>
  </si>
  <si>
    <t>2.2</t>
  </si>
  <si>
    <t>Gręžimo mašina/ DRILLING MACHINE COMPACT-F1 / S180 FOR STOP SYSTEM MOD. Stopl-S2-F1 DN350, DN400 STEEL COMPLETE WITH DRILLING CHANGE BLOCK ON VALVE AND VENT KIT</t>
  </si>
  <si>
    <t>2.2.1</t>
  </si>
  <si>
    <t>Series of orings for drilling machine ART. COMPACT-F1 / S180</t>
  </si>
  <si>
    <t>2.3</t>
  </si>
  <si>
    <t>Gręžimo mašina/ Drilling Machine COMPACT-F1 for vent fittings</t>
  </si>
  <si>
    <t>2.4</t>
  </si>
  <si>
    <t>Hidraulinis maitinimo šaltinis/ MOTOR MOD Hidraulic agregate for Stopl-S2-F1 DN400</t>
  </si>
  <si>
    <t>2.5</t>
  </si>
  <si>
    <t>Hydraulic actuator PHV-25/200 BUSCHER</t>
  </si>
  <si>
    <t>2.6</t>
  </si>
  <si>
    <t>Atjungimo įtaiso guminis žiedas DN350/334 / Sealing element  Stopl-S-F1 DN350/334</t>
  </si>
  <si>
    <t>2.7</t>
  </si>
  <si>
    <t>Atjungimo įtaiso guminis žiedas DN400/375 / Sealing element Stopl-S-F1 DN400/375</t>
  </si>
  <si>
    <t>2.8</t>
  </si>
  <si>
    <t>Gręžimo karūna su centravimo grąžtu DN350 (S326 – H180)/ Cup drill and centering drill bit FKS-S 326-H180 for DN350</t>
  </si>
  <si>
    <t>2.9</t>
  </si>
  <si>
    <t>Gręžimo karūna su centravimo grąžtu DN350 Remontui (S321 – H180)/ Cup drill and centering drill bit FKS-S 321-H180 repair</t>
  </si>
  <si>
    <t>2.10</t>
  </si>
  <si>
    <t>Gręžimo karūna su centravimo grąžtu DN400 (S376 – H180)/ Cup drill and centering drill bit FKS-S 376-H180 for DN400</t>
  </si>
  <si>
    <t>2.11</t>
  </si>
  <si>
    <t>Gręžimo karūna su centravimo grąžtu DN400 Remontui (S371 – H180)/ Cup drill and centering drill bit FKS-S 371-H180 repair</t>
  </si>
  <si>
    <t>2.12</t>
  </si>
  <si>
    <t>Gręžimo karūna DN350 (S326 – H180)/ Drill saw FKS-S 326-H180 for DN350</t>
  </si>
  <si>
    <t>2.13</t>
  </si>
  <si>
    <t>Gręžimo karūna DN350 Remontui (S321 – H180)/ Drill saw FKS-S 321-H180 repair</t>
  </si>
  <si>
    <t>2.14</t>
  </si>
  <si>
    <t>Gręžimo karūna DN400 (S376 – H180)/ Drill saw FKS-S 376-H180 for DN400</t>
  </si>
  <si>
    <t>2.15</t>
  </si>
  <si>
    <t>Gręžimo karūna DN400 Remontui (S371 – H180)/ Drill saw FKS-S 371-H180 repair</t>
  </si>
  <si>
    <t>2.16</t>
  </si>
  <si>
    <t>Centravimo gręžtas 8x100/ Centering drill 8x100</t>
  </si>
  <si>
    <t>2.17</t>
  </si>
  <si>
    <t>Centravimo gręžtas 12/25,2 -70/ Centering drill 12/25,2-70</t>
  </si>
  <si>
    <t>2.18</t>
  </si>
  <si>
    <t>Gręžimo karūna prapūtimo atvamzdžiui FKS57/ Hole saw FKS 57</t>
  </si>
  <si>
    <t>2.19</t>
  </si>
  <si>
    <t>Gręžimo pasta/ Cutting paste</t>
  </si>
  <si>
    <t>3.</t>
  </si>
  <si>
    <t>Papildomos detalės / Additional parts:</t>
  </si>
  <si>
    <t>3.1</t>
  </si>
  <si>
    <t>Atvamzdis DN350/355,6 PN16/ Line Stop fitting FH-S DN350/355,6 PN16</t>
  </si>
  <si>
    <t>3.2</t>
  </si>
  <si>
    <t>Atvamzdžio aklė DN350/355,6 PN16/ Cover lid STOPL-FV DN350/355,6 PN16</t>
  </si>
  <si>
    <t>3.3</t>
  </si>
  <si>
    <t>Atvamzdis DN350/377 PN16/ Line Stop fitting FH-S DN350/377 PN16</t>
  </si>
  <si>
    <t>3.4</t>
  </si>
  <si>
    <t>Atvamzdžio aklė DN350/377 PN16/ Cover lid STOPL-FV DN350/377 PN16</t>
  </si>
  <si>
    <t>3.5</t>
  </si>
  <si>
    <t>Atvamzdis DN400/406,4 PN16/ Line Stop fitting FH-S DN400/406,4 PN16</t>
  </si>
  <si>
    <t>3.6</t>
  </si>
  <si>
    <t>Atvamzdžio aklė DN400/406,4 PN16/ Cover lid STOPL-FV DN400/406,4 PN16</t>
  </si>
  <si>
    <t>3.7</t>
  </si>
  <si>
    <t>Atvamzdis DN400/426 PN16/ Line Stop fitting FH-S DN400/426 PN16</t>
  </si>
  <si>
    <t>3.8</t>
  </si>
  <si>
    <t>Atvamzdžio aklė DN400/426 PN16/ Cover lid STOPL-FV DN400/426 PN16</t>
  </si>
  <si>
    <t>3.9</t>
  </si>
  <si>
    <t>Prapūtimo atvamzdis DN65 PN16/ Vent fitting FHX-F PN16</t>
  </si>
  <si>
    <t>3.10</t>
  </si>
  <si>
    <t>Prapūtimo atvamzdžio aklė DN65 PN16/ Cover lid FV-F 2,5"</t>
  </si>
  <si>
    <t xml:space="preserve">4. </t>
  </si>
  <si>
    <t>Mokymai/Training</t>
  </si>
  <si>
    <t>4.1</t>
  </si>
  <si>
    <t>Vienos dienos Pirkėjo darbuotojų mokymai (ne daugiau 7 asmenų)/ One day training at AB ESO premises (max 7 people)</t>
  </si>
  <si>
    <t>Pasiūlymo kaina EUR be PVM</t>
  </si>
  <si>
    <r>
      <t xml:space="preserve">PVM </t>
    </r>
    <r>
      <rPr>
        <b/>
        <vertAlign val="superscript"/>
        <sz val="9"/>
        <rFont val="Arial"/>
        <family val="2"/>
        <charset val="186"/>
      </rPr>
      <t>[1]</t>
    </r>
    <r>
      <rPr>
        <b/>
        <sz val="9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</si>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</sst>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9"/>
      <color theme="1"/>
      <name val="Arial"/>
      <family val="2"/>
      <charset val="186"/>
    </font>
    <font>
      <sz val="8"/>
      <name val="Calibri"/>
      <family val="2"/>
      <scheme val="minor"/>
    </font>
    <font>
      <b/>
      <sz val="9"/>
      <color theme="1"/>
      <name val="Arial"/>
      <family val="2"/>
      <charset val="186"/>
    </font>
    <font>
      <b/>
      <sz val="9"/>
      <color rgb="FFFF0000"/>
      <name val="Arial"/>
      <family val="2"/>
      <charset val="186"/>
    </font>
    <font>
      <sz val="9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9"/>
      <name val="Arial"/>
      <family val="2"/>
      <charset val="186"/>
    </font>
    <font>
      <b/>
      <vertAlign val="superscript"/>
      <sz val="9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zoomScaleNormal="100" workbookViewId="0">
      <selection activeCell="F47" sqref="F47"/>
    </sheetView>
  </sheetViews>
  <sheetFormatPr defaultColWidth="9.28515625" defaultRowHeight="11.45"/>
  <cols>
    <col min="1" max="1" width="7.7109375" style="6" customWidth="1"/>
    <col min="2" max="2" width="68" style="13" customWidth="1"/>
    <col min="3" max="4" width="22.28515625" style="13" customWidth="1"/>
    <col min="5" max="5" width="11.28515625" style="13" customWidth="1"/>
    <col min="6" max="6" width="15.42578125" style="6" bestFit="1" customWidth="1"/>
    <col min="7" max="7" width="21.7109375" style="6" customWidth="1"/>
    <col min="8" max="8" width="19.28515625" style="6" customWidth="1"/>
    <col min="9" max="9" width="14.140625" style="13" bestFit="1" customWidth="1"/>
    <col min="10" max="10" width="13.42578125" style="14" customWidth="1"/>
    <col min="11" max="11" width="6.140625" style="14" bestFit="1" customWidth="1"/>
    <col min="12" max="16384" width="9.28515625" style="14"/>
  </cols>
  <sheetData>
    <row r="1" spans="1:9" ht="12">
      <c r="C1" s="18" t="s">
        <v>0</v>
      </c>
      <c r="D1" s="18"/>
      <c r="E1" s="18"/>
    </row>
    <row r="5" spans="1:9" s="9" customFormat="1" ht="64.5" customHeight="1">
      <c r="A5" s="8" t="s">
        <v>1</v>
      </c>
      <c r="B5" s="8" t="s">
        <v>2</v>
      </c>
      <c r="C5" s="8"/>
      <c r="D5" s="23" t="s">
        <v>3</v>
      </c>
      <c r="E5" s="23" t="s">
        <v>4</v>
      </c>
      <c r="F5" s="8" t="s">
        <v>5</v>
      </c>
      <c r="G5" s="8" t="s">
        <v>6</v>
      </c>
      <c r="H5" s="8" t="s">
        <v>7</v>
      </c>
      <c r="I5" s="10"/>
    </row>
    <row r="6" spans="1:9" s="12" customFormat="1" ht="36">
      <c r="A6" s="4" t="s">
        <v>8</v>
      </c>
      <c r="B6" s="11" t="s">
        <v>9</v>
      </c>
      <c r="C6" s="11"/>
      <c r="D6" s="11"/>
      <c r="E6" s="11"/>
      <c r="F6" s="4"/>
      <c r="G6" s="4"/>
      <c r="H6" s="4"/>
    </row>
    <row r="7" spans="1:9" s="9" customFormat="1" ht="68.45">
      <c r="A7" s="1" t="s">
        <v>10</v>
      </c>
      <c r="B7" s="15" t="s">
        <v>11</v>
      </c>
      <c r="C7" s="15" t="s">
        <v>12</v>
      </c>
      <c r="D7" s="15"/>
      <c r="E7" s="1" t="s">
        <v>13</v>
      </c>
      <c r="F7" s="1">
        <v>2</v>
      </c>
      <c r="G7" s="16"/>
      <c r="H7" s="16">
        <f>(F7*G7)</f>
        <v>0</v>
      </c>
      <c r="I7" s="10"/>
    </row>
    <row r="8" spans="1:9" s="9" customFormat="1" ht="22.5">
      <c r="A8" s="1" t="s">
        <v>14</v>
      </c>
      <c r="B8" s="15" t="s">
        <v>15</v>
      </c>
      <c r="C8" s="15"/>
      <c r="D8" s="15"/>
      <c r="E8" s="1" t="s">
        <v>13</v>
      </c>
      <c r="F8" s="1">
        <v>2</v>
      </c>
      <c r="G8" s="16"/>
      <c r="H8" s="16">
        <f t="shared" ref="H8:H13" si="0">(F8*G8)</f>
        <v>0</v>
      </c>
      <c r="I8" s="10"/>
    </row>
    <row r="9" spans="1:9" s="9" customFormat="1" ht="22.5">
      <c r="A9" s="1" t="s">
        <v>16</v>
      </c>
      <c r="B9" s="15" t="s">
        <v>17</v>
      </c>
      <c r="C9" s="15"/>
      <c r="D9" s="15"/>
      <c r="E9" s="1" t="s">
        <v>13</v>
      </c>
      <c r="F9" s="1">
        <v>2</v>
      </c>
      <c r="G9" s="16"/>
      <c r="H9" s="16">
        <f t="shared" si="0"/>
        <v>0</v>
      </c>
      <c r="I9" s="10"/>
    </row>
    <row r="10" spans="1:9" s="9" customFormat="1" ht="22.5">
      <c r="A10" s="1" t="s">
        <v>18</v>
      </c>
      <c r="B10" s="15" t="s">
        <v>19</v>
      </c>
      <c r="C10" s="15"/>
      <c r="D10" s="15"/>
      <c r="E10" s="1" t="s">
        <v>13</v>
      </c>
      <c r="F10" s="1">
        <v>2</v>
      </c>
      <c r="G10" s="16"/>
      <c r="H10" s="16">
        <f t="shared" si="0"/>
        <v>0</v>
      </c>
      <c r="I10" s="10"/>
    </row>
    <row r="11" spans="1:9" s="9" customFormat="1" ht="12">
      <c r="A11" s="1" t="s">
        <v>20</v>
      </c>
      <c r="B11" s="15" t="s">
        <v>21</v>
      </c>
      <c r="C11" s="15"/>
      <c r="D11" s="15"/>
      <c r="E11" s="1" t="s">
        <v>13</v>
      </c>
      <c r="F11" s="1">
        <v>2</v>
      </c>
      <c r="G11" s="16"/>
      <c r="H11" s="16">
        <f t="shared" si="0"/>
        <v>0</v>
      </c>
      <c r="I11" s="10"/>
    </row>
    <row r="12" spans="1:9" s="9" customFormat="1" ht="22.5">
      <c r="A12" s="1" t="s">
        <v>22</v>
      </c>
      <c r="B12" s="15" t="s">
        <v>23</v>
      </c>
      <c r="C12" s="15"/>
      <c r="D12" s="15"/>
      <c r="E12" s="1" t="s">
        <v>13</v>
      </c>
      <c r="F12" s="1">
        <v>2</v>
      </c>
      <c r="G12" s="16"/>
      <c r="H12" s="16">
        <f t="shared" si="0"/>
        <v>0</v>
      </c>
      <c r="I12" s="10"/>
    </row>
    <row r="13" spans="1:9" s="9" customFormat="1" ht="12">
      <c r="A13" s="1" t="s">
        <v>24</v>
      </c>
      <c r="B13" s="15" t="s">
        <v>25</v>
      </c>
      <c r="C13" s="15"/>
      <c r="D13" s="15"/>
      <c r="E13" s="1" t="s">
        <v>26</v>
      </c>
      <c r="F13" s="1">
        <v>2</v>
      </c>
      <c r="G13" s="16"/>
      <c r="H13" s="16">
        <f t="shared" si="0"/>
        <v>0</v>
      </c>
      <c r="I13" s="10"/>
    </row>
    <row r="14" spans="1:9" s="12" customFormat="1" ht="12">
      <c r="A14" s="5" t="s">
        <v>27</v>
      </c>
      <c r="B14" s="19" t="s">
        <v>28</v>
      </c>
      <c r="C14" s="19"/>
      <c r="D14" s="19"/>
      <c r="E14" s="19"/>
      <c r="F14" s="5"/>
      <c r="G14" s="5"/>
      <c r="H14" s="5"/>
    </row>
    <row r="15" spans="1:9" ht="12">
      <c r="A15" s="2" t="s">
        <v>29</v>
      </c>
      <c r="B15" s="15" t="s">
        <v>30</v>
      </c>
      <c r="C15" s="15"/>
      <c r="D15" s="15"/>
      <c r="E15" s="1" t="s">
        <v>13</v>
      </c>
      <c r="F15" s="2">
        <v>2</v>
      </c>
      <c r="G15" s="16"/>
      <c r="H15" s="16">
        <f t="shared" ref="H15:H34" si="1">(F15*G15)</f>
        <v>0</v>
      </c>
      <c r="I15" s="20"/>
    </row>
    <row r="16" spans="1:9" ht="34.15">
      <c r="A16" s="2" t="s">
        <v>31</v>
      </c>
      <c r="B16" s="15" t="s">
        <v>32</v>
      </c>
      <c r="C16" s="15"/>
      <c r="D16" s="15"/>
      <c r="E16" s="1" t="s">
        <v>13</v>
      </c>
      <c r="F16" s="2">
        <v>2</v>
      </c>
      <c r="G16" s="16"/>
      <c r="H16" s="16">
        <f t="shared" si="1"/>
        <v>0</v>
      </c>
      <c r="I16" s="20"/>
    </row>
    <row r="17" spans="1:9" ht="12">
      <c r="A17" s="2" t="s">
        <v>33</v>
      </c>
      <c r="B17" s="15" t="s">
        <v>34</v>
      </c>
      <c r="C17" s="10"/>
      <c r="D17" s="10"/>
      <c r="E17" s="1" t="s">
        <v>13</v>
      </c>
      <c r="F17" s="2">
        <v>2</v>
      </c>
      <c r="G17" s="16"/>
      <c r="H17" s="16">
        <f t="shared" si="1"/>
        <v>0</v>
      </c>
      <c r="I17" s="20"/>
    </row>
    <row r="18" spans="1:9" ht="12">
      <c r="A18" s="2" t="s">
        <v>35</v>
      </c>
      <c r="B18" s="15" t="s">
        <v>36</v>
      </c>
      <c r="C18" s="15"/>
      <c r="D18" s="15"/>
      <c r="E18" s="1" t="s">
        <v>13</v>
      </c>
      <c r="F18" s="2">
        <v>2</v>
      </c>
      <c r="G18" s="16"/>
      <c r="H18" s="16">
        <f t="shared" si="1"/>
        <v>0</v>
      </c>
      <c r="I18" s="20"/>
    </row>
    <row r="19" spans="1:9" ht="12">
      <c r="A19" s="2" t="s">
        <v>37</v>
      </c>
      <c r="B19" s="15" t="s">
        <v>38</v>
      </c>
      <c r="C19" s="15"/>
      <c r="D19" s="15"/>
      <c r="E19" s="1" t="s">
        <v>13</v>
      </c>
      <c r="F19" s="2">
        <v>2</v>
      </c>
      <c r="G19" s="16"/>
      <c r="H19" s="16">
        <f t="shared" si="1"/>
        <v>0</v>
      </c>
      <c r="I19" s="21"/>
    </row>
    <row r="20" spans="1:9">
      <c r="A20" s="2" t="s">
        <v>39</v>
      </c>
      <c r="B20" s="15" t="s">
        <v>40</v>
      </c>
      <c r="C20" s="15"/>
      <c r="D20" s="15"/>
      <c r="E20" s="1" t="s">
        <v>13</v>
      </c>
      <c r="F20" s="2">
        <v>2</v>
      </c>
      <c r="G20" s="16"/>
      <c r="H20" s="16">
        <f t="shared" si="1"/>
        <v>0</v>
      </c>
    </row>
    <row r="21" spans="1:9">
      <c r="A21" s="2" t="s">
        <v>41</v>
      </c>
      <c r="B21" s="15" t="s">
        <v>42</v>
      </c>
      <c r="C21" s="15"/>
      <c r="D21" s="15"/>
      <c r="E21" s="1" t="s">
        <v>13</v>
      </c>
      <c r="F21" s="2">
        <v>2</v>
      </c>
      <c r="G21" s="16"/>
      <c r="H21" s="16">
        <f t="shared" si="1"/>
        <v>0</v>
      </c>
    </row>
    <row r="22" spans="1:9" ht="12">
      <c r="A22" s="2" t="s">
        <v>43</v>
      </c>
      <c r="B22" s="15" t="s">
        <v>44</v>
      </c>
      <c r="C22" s="15"/>
      <c r="D22" s="15"/>
      <c r="E22" s="1" t="s">
        <v>13</v>
      </c>
      <c r="F22" s="2">
        <v>2</v>
      </c>
      <c r="G22" s="16"/>
      <c r="H22" s="16">
        <f t="shared" si="1"/>
        <v>0</v>
      </c>
      <c r="I22" s="21"/>
    </row>
    <row r="23" spans="1:9" ht="22.5">
      <c r="A23" s="2" t="s">
        <v>45</v>
      </c>
      <c r="B23" s="15" t="s">
        <v>46</v>
      </c>
      <c r="C23" s="15"/>
      <c r="D23" s="15"/>
      <c r="E23" s="1" t="s">
        <v>13</v>
      </c>
      <c r="F23" s="1">
        <v>2</v>
      </c>
      <c r="G23" s="16"/>
      <c r="H23" s="16">
        <f t="shared" si="1"/>
        <v>0</v>
      </c>
    </row>
    <row r="24" spans="1:9" ht="22.5">
      <c r="A24" s="2" t="s">
        <v>47</v>
      </c>
      <c r="B24" s="15" t="s">
        <v>48</v>
      </c>
      <c r="C24" s="15"/>
      <c r="D24" s="15"/>
      <c r="E24" s="1" t="s">
        <v>13</v>
      </c>
      <c r="F24" s="1">
        <v>2</v>
      </c>
      <c r="G24" s="16"/>
      <c r="H24" s="16">
        <f t="shared" si="1"/>
        <v>0</v>
      </c>
    </row>
    <row r="25" spans="1:9" ht="22.5">
      <c r="A25" s="2" t="s">
        <v>49</v>
      </c>
      <c r="B25" s="15" t="s">
        <v>50</v>
      </c>
      <c r="C25" s="15"/>
      <c r="D25" s="15"/>
      <c r="E25" s="1" t="s">
        <v>13</v>
      </c>
      <c r="F25" s="1">
        <v>2</v>
      </c>
      <c r="G25" s="16"/>
      <c r="H25" s="16">
        <f t="shared" si="1"/>
        <v>0</v>
      </c>
    </row>
    <row r="26" spans="1:9" ht="22.5">
      <c r="A26" s="2" t="s">
        <v>51</v>
      </c>
      <c r="B26" s="15" t="s">
        <v>52</v>
      </c>
      <c r="C26" s="15"/>
      <c r="D26" s="15"/>
      <c r="E26" s="1" t="s">
        <v>13</v>
      </c>
      <c r="F26" s="1">
        <v>2</v>
      </c>
      <c r="G26" s="16"/>
      <c r="H26" s="16">
        <f t="shared" si="1"/>
        <v>0</v>
      </c>
    </row>
    <row r="27" spans="1:9" ht="12">
      <c r="A27" s="2" t="s">
        <v>53</v>
      </c>
      <c r="B27" s="15" t="s">
        <v>54</v>
      </c>
      <c r="C27" s="15"/>
      <c r="D27" s="15"/>
      <c r="E27" s="1" t="s">
        <v>13</v>
      </c>
      <c r="F27" s="1">
        <v>2</v>
      </c>
      <c r="G27" s="16"/>
      <c r="H27" s="16">
        <f t="shared" si="1"/>
        <v>0</v>
      </c>
    </row>
    <row r="28" spans="1:9" ht="12">
      <c r="A28" s="2" t="s">
        <v>55</v>
      </c>
      <c r="B28" s="15" t="s">
        <v>56</v>
      </c>
      <c r="C28" s="15"/>
      <c r="D28" s="15"/>
      <c r="E28" s="1" t="s">
        <v>13</v>
      </c>
      <c r="F28" s="1">
        <v>2</v>
      </c>
      <c r="G28" s="16"/>
      <c r="H28" s="16">
        <f t="shared" si="1"/>
        <v>0</v>
      </c>
    </row>
    <row r="29" spans="1:9" ht="12">
      <c r="A29" s="2" t="s">
        <v>57</v>
      </c>
      <c r="B29" s="15" t="s">
        <v>58</v>
      </c>
      <c r="C29" s="15"/>
      <c r="D29" s="15"/>
      <c r="E29" s="1" t="s">
        <v>13</v>
      </c>
      <c r="F29" s="1">
        <v>2</v>
      </c>
      <c r="G29" s="16"/>
      <c r="H29" s="16">
        <f t="shared" si="1"/>
        <v>0</v>
      </c>
    </row>
    <row r="30" spans="1:9" ht="12">
      <c r="A30" s="2" t="s">
        <v>59</v>
      </c>
      <c r="B30" s="15" t="s">
        <v>60</v>
      </c>
      <c r="C30" s="15"/>
      <c r="D30" s="15"/>
      <c r="E30" s="1" t="s">
        <v>13</v>
      </c>
      <c r="F30" s="1">
        <v>2</v>
      </c>
      <c r="G30" s="16"/>
      <c r="H30" s="16">
        <f t="shared" si="1"/>
        <v>0</v>
      </c>
    </row>
    <row r="31" spans="1:9" ht="12">
      <c r="A31" s="2" t="s">
        <v>61</v>
      </c>
      <c r="B31" s="17" t="s">
        <v>62</v>
      </c>
      <c r="C31" s="15"/>
      <c r="D31" s="15"/>
      <c r="E31" s="1" t="s">
        <v>13</v>
      </c>
      <c r="F31" s="1">
        <v>2</v>
      </c>
      <c r="G31" s="16"/>
      <c r="H31" s="16">
        <f t="shared" si="1"/>
        <v>0</v>
      </c>
    </row>
    <row r="32" spans="1:9" ht="12">
      <c r="A32" s="2" t="s">
        <v>63</v>
      </c>
      <c r="B32" s="17" t="s">
        <v>64</v>
      </c>
      <c r="C32" s="15"/>
      <c r="D32" s="15"/>
      <c r="E32" s="1" t="s">
        <v>13</v>
      </c>
      <c r="F32" s="1">
        <v>2</v>
      </c>
      <c r="G32" s="16"/>
      <c r="H32" s="16">
        <f t="shared" si="1"/>
        <v>0</v>
      </c>
    </row>
    <row r="33" spans="1:11" ht="12">
      <c r="A33" s="2" t="s">
        <v>65</v>
      </c>
      <c r="B33" s="15" t="s">
        <v>66</v>
      </c>
      <c r="C33" s="15"/>
      <c r="D33" s="15"/>
      <c r="E33" s="1" t="s">
        <v>13</v>
      </c>
      <c r="F33" s="1">
        <v>2</v>
      </c>
      <c r="G33" s="16"/>
      <c r="H33" s="16">
        <f t="shared" si="1"/>
        <v>0</v>
      </c>
    </row>
    <row r="34" spans="1:11" ht="12">
      <c r="A34" s="2" t="s">
        <v>67</v>
      </c>
      <c r="B34" s="15" t="s">
        <v>68</v>
      </c>
      <c r="C34" s="15"/>
      <c r="D34" s="15"/>
      <c r="E34" s="1" t="s">
        <v>13</v>
      </c>
      <c r="F34" s="1">
        <v>2</v>
      </c>
      <c r="G34" s="16"/>
      <c r="H34" s="16">
        <f t="shared" si="1"/>
        <v>0</v>
      </c>
    </row>
    <row r="35" spans="1:11" s="12" customFormat="1" ht="12">
      <c r="A35" s="7" t="s">
        <v>69</v>
      </c>
      <c r="B35" s="5" t="s">
        <v>70</v>
      </c>
      <c r="C35" s="5"/>
      <c r="D35" s="5"/>
      <c r="E35" s="5"/>
      <c r="F35" s="5"/>
      <c r="G35" s="5"/>
      <c r="H35" s="5"/>
    </row>
    <row r="36" spans="1:11">
      <c r="A36" s="3" t="s">
        <v>71</v>
      </c>
      <c r="B36" s="15" t="s">
        <v>72</v>
      </c>
      <c r="C36" s="15"/>
      <c r="D36" s="15"/>
      <c r="E36" s="1" t="s">
        <v>13</v>
      </c>
      <c r="F36" s="2">
        <v>2</v>
      </c>
      <c r="G36" s="16"/>
      <c r="H36" s="16">
        <f t="shared" ref="H36:H45" si="2">(F36*G36)</f>
        <v>0</v>
      </c>
    </row>
    <row r="37" spans="1:11">
      <c r="A37" s="3" t="s">
        <v>73</v>
      </c>
      <c r="B37" s="15" t="s">
        <v>74</v>
      </c>
      <c r="C37" s="15"/>
      <c r="D37" s="15"/>
      <c r="E37" s="1" t="s">
        <v>13</v>
      </c>
      <c r="F37" s="2">
        <v>2</v>
      </c>
      <c r="G37" s="16"/>
      <c r="H37" s="16">
        <f t="shared" si="2"/>
        <v>0</v>
      </c>
    </row>
    <row r="38" spans="1:11">
      <c r="A38" s="3" t="s">
        <v>75</v>
      </c>
      <c r="B38" s="15" t="s">
        <v>76</v>
      </c>
      <c r="C38" s="15"/>
      <c r="D38" s="15"/>
      <c r="E38" s="1" t="s">
        <v>13</v>
      </c>
      <c r="F38" s="2">
        <v>2</v>
      </c>
      <c r="G38" s="16"/>
      <c r="H38" s="16">
        <f t="shared" si="2"/>
        <v>0</v>
      </c>
    </row>
    <row r="39" spans="1:11">
      <c r="A39" s="3" t="s">
        <v>77</v>
      </c>
      <c r="B39" s="15" t="s">
        <v>78</v>
      </c>
      <c r="C39" s="15"/>
      <c r="D39" s="15"/>
      <c r="E39" s="1" t="s">
        <v>13</v>
      </c>
      <c r="F39" s="2">
        <v>2</v>
      </c>
      <c r="G39" s="16"/>
      <c r="H39" s="16">
        <f t="shared" si="2"/>
        <v>0</v>
      </c>
    </row>
    <row r="40" spans="1:11">
      <c r="A40" s="3" t="s">
        <v>79</v>
      </c>
      <c r="B40" s="15" t="s">
        <v>80</v>
      </c>
      <c r="C40" s="15"/>
      <c r="D40" s="15"/>
      <c r="E40" s="1" t="s">
        <v>13</v>
      </c>
      <c r="F40" s="2">
        <v>2</v>
      </c>
      <c r="G40" s="16"/>
      <c r="H40" s="16">
        <f t="shared" si="2"/>
        <v>0</v>
      </c>
    </row>
    <row r="41" spans="1:11">
      <c r="A41" s="3" t="s">
        <v>81</v>
      </c>
      <c r="B41" s="15" t="s">
        <v>82</v>
      </c>
      <c r="C41" s="15"/>
      <c r="D41" s="15"/>
      <c r="E41" s="1" t="s">
        <v>13</v>
      </c>
      <c r="F41" s="2">
        <v>2</v>
      </c>
      <c r="G41" s="16"/>
      <c r="H41" s="16">
        <f t="shared" si="2"/>
        <v>0</v>
      </c>
    </row>
    <row r="42" spans="1:11">
      <c r="A42" s="3" t="s">
        <v>83</v>
      </c>
      <c r="B42" s="15" t="s">
        <v>84</v>
      </c>
      <c r="C42" s="15"/>
      <c r="D42" s="15"/>
      <c r="E42" s="1" t="s">
        <v>13</v>
      </c>
      <c r="F42" s="2">
        <v>2</v>
      </c>
      <c r="G42" s="16"/>
      <c r="H42" s="16">
        <f t="shared" si="2"/>
        <v>0</v>
      </c>
    </row>
    <row r="43" spans="1:11">
      <c r="A43" s="3" t="s">
        <v>85</v>
      </c>
      <c r="B43" s="15" t="s">
        <v>86</v>
      </c>
      <c r="C43" s="15"/>
      <c r="D43" s="15"/>
      <c r="E43" s="1" t="s">
        <v>13</v>
      </c>
      <c r="F43" s="2">
        <v>2</v>
      </c>
      <c r="G43" s="16"/>
      <c r="H43" s="16">
        <f t="shared" si="2"/>
        <v>0</v>
      </c>
    </row>
    <row r="44" spans="1:11">
      <c r="A44" s="3" t="s">
        <v>87</v>
      </c>
      <c r="B44" s="15" t="s">
        <v>88</v>
      </c>
      <c r="C44" s="15"/>
      <c r="D44" s="15"/>
      <c r="E44" s="1" t="s">
        <v>13</v>
      </c>
      <c r="F44" s="2">
        <v>2</v>
      </c>
      <c r="G44" s="16"/>
      <c r="H44" s="16">
        <f t="shared" si="2"/>
        <v>0</v>
      </c>
    </row>
    <row r="45" spans="1:11" s="9" customFormat="1">
      <c r="A45" s="3" t="s">
        <v>89</v>
      </c>
      <c r="B45" s="15" t="s">
        <v>90</v>
      </c>
      <c r="C45" s="15"/>
      <c r="D45" s="15"/>
      <c r="E45" s="1" t="s">
        <v>13</v>
      </c>
      <c r="F45" s="2">
        <v>2</v>
      </c>
      <c r="G45" s="16"/>
      <c r="H45" s="16">
        <f t="shared" si="2"/>
        <v>0</v>
      </c>
      <c r="I45" s="10"/>
      <c r="J45" s="14"/>
      <c r="K45" s="14"/>
    </row>
    <row r="46" spans="1:11" ht="12">
      <c r="A46" s="5" t="s">
        <v>91</v>
      </c>
      <c r="B46" s="5" t="s">
        <v>92</v>
      </c>
      <c r="C46" s="5"/>
      <c r="D46" s="5"/>
      <c r="E46" s="5"/>
      <c r="F46" s="5"/>
      <c r="G46" s="5"/>
      <c r="H46" s="5"/>
    </row>
    <row r="47" spans="1:11" ht="22.9">
      <c r="A47" s="1" t="s">
        <v>93</v>
      </c>
      <c r="B47" s="15" t="s">
        <v>94</v>
      </c>
      <c r="C47" s="15"/>
      <c r="D47" s="15"/>
      <c r="E47" s="1" t="s">
        <v>13</v>
      </c>
      <c r="F47" s="1">
        <v>1</v>
      </c>
      <c r="G47" s="16"/>
      <c r="H47" s="16">
        <f>(F47*G47)</f>
        <v>0</v>
      </c>
    </row>
    <row r="48" spans="1:11" ht="12">
      <c r="A48" s="28" t="s">
        <v>95</v>
      </c>
      <c r="B48" s="28"/>
      <c r="C48" s="28"/>
      <c r="D48" s="28"/>
      <c r="E48" s="28"/>
      <c r="F48" s="28"/>
      <c r="G48" s="28"/>
      <c r="H48" s="22">
        <f>SUM(H7:H47)</f>
        <v>0</v>
      </c>
    </row>
    <row r="49" spans="1:9" ht="13.9">
      <c r="A49" s="25" t="s">
        <v>96</v>
      </c>
      <c r="B49" s="25"/>
      <c r="C49" s="25"/>
      <c r="D49" s="25"/>
      <c r="E49" s="25"/>
      <c r="F49" s="25"/>
      <c r="G49" s="25"/>
      <c r="H49" s="24">
        <f>H48*0.21</f>
        <v>0</v>
      </c>
    </row>
    <row r="50" spans="1:9" ht="12">
      <c r="A50" s="26" t="s">
        <v>97</v>
      </c>
      <c r="B50" s="26"/>
      <c r="C50" s="26"/>
      <c r="D50" s="26"/>
      <c r="E50" s="26"/>
      <c r="F50" s="26"/>
      <c r="G50" s="26"/>
      <c r="H50" s="24">
        <f>H48+H49</f>
        <v>0</v>
      </c>
    </row>
    <row r="51" spans="1:9" ht="12" customHeight="1"/>
    <row r="52" spans="1:9" ht="12" customHeight="1"/>
    <row r="53" spans="1:9" ht="12" customHeight="1"/>
    <row r="54" spans="1:9" ht="12" customHeight="1">
      <c r="B54" s="27" t="s">
        <v>98</v>
      </c>
      <c r="C54" s="27"/>
      <c r="D54" s="27"/>
      <c r="E54" s="27"/>
      <c r="F54" s="27"/>
      <c r="G54" s="27"/>
      <c r="H54" s="27"/>
      <c r="I54" s="27"/>
    </row>
    <row r="55" spans="1:9" ht="12" customHeight="1"/>
    <row r="56" spans="1:9" ht="12" customHeight="1"/>
    <row r="57" spans="1:9" ht="12" customHeight="1"/>
  </sheetData>
  <mergeCells count="4">
    <mergeCell ref="A49:G49"/>
    <mergeCell ref="A50:G50"/>
    <mergeCell ref="B54:I54"/>
    <mergeCell ref="A48:G48"/>
  </mergeCells>
  <phoneticPr fontId="2" type="noConversion"/>
  <pageMargins left="0.7" right="0.7" top="0.75" bottom="0.75" header="0.3" footer="0.3"/>
  <pageSetup paperSize="9" orientation="portrait" horizontalDpi="1200" verticalDpi="1200" r:id="rId1"/>
  <headerFooter>
    <oddHeader>&amp;R&amp;"Arial"&amp;10&amp;K000000SKIRTA ADRESATUI&amp;1#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1D6CC8-CDB5-46CC-BD0D-DA73261B3F6F}"/>
</file>

<file path=customXml/itemProps2.xml><?xml version="1.0" encoding="utf-8"?>
<ds:datastoreItem xmlns:ds="http://schemas.openxmlformats.org/officeDocument/2006/customXml" ds:itemID="{A21459A9-14F1-4D70-BE53-97390C5D93BB}"/>
</file>

<file path=customXml/itemProps3.xml><?xml version="1.0" encoding="utf-8"?>
<ds:datastoreItem xmlns:ds="http://schemas.openxmlformats.org/officeDocument/2006/customXml" ds:itemID="{9E53BD7A-25A9-42D4-AC49-BCE145AD751C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Herman</dc:creator>
  <cp:keywords/>
  <dc:description/>
  <cp:lastModifiedBy>Jolita Markevičiūtė</cp:lastModifiedBy>
  <cp:revision/>
  <dcterms:created xsi:type="dcterms:W3CDTF">2015-06-05T18:17:20Z</dcterms:created>
  <dcterms:modified xsi:type="dcterms:W3CDTF">2026-04-03T04:57:48Z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d916b46-673e-4e6b-9b1a-01a4679461ce_Enabled">
    <vt:lpwstr>True</vt:lpwstr>
  </property>
  <property fmtid="{D5CDD505-2E9C-101B-9397-08002B2CF9AE}" pid="3" name="MSIP_Label_3d916b46-673e-4e6b-9b1a-01a4679461ce_SiteId">
    <vt:lpwstr>ea88e983-d65a-47b3-adb4-3e1c6d2110d2</vt:lpwstr>
  </property>
  <property fmtid="{D5CDD505-2E9C-101B-9397-08002B2CF9AE}" pid="4" name="MSIP_Label_3d916b46-673e-4e6b-9b1a-01a4679461ce_Owner">
    <vt:lpwstr>Daniel.Herman@eso.lt</vt:lpwstr>
  </property>
  <property fmtid="{D5CDD505-2E9C-101B-9397-08002B2CF9AE}" pid="5" name="MSIP_Label_3d916b46-673e-4e6b-9b1a-01a4679461ce_SetDate">
    <vt:lpwstr>2021-03-01T11:33:30.9866650Z</vt:lpwstr>
  </property>
  <property fmtid="{D5CDD505-2E9C-101B-9397-08002B2CF9AE}" pid="6" name="MSIP_Label_3d916b46-673e-4e6b-9b1a-01a4679461ce_Name">
    <vt:lpwstr>Skirta adresatui</vt:lpwstr>
  </property>
  <property fmtid="{D5CDD505-2E9C-101B-9397-08002B2CF9AE}" pid="7" name="MSIP_Label_3d916b46-673e-4e6b-9b1a-01a4679461ce_Application">
    <vt:lpwstr>Microsoft Azure Information Protection</vt:lpwstr>
  </property>
  <property fmtid="{D5CDD505-2E9C-101B-9397-08002B2CF9AE}" pid="8" name="MSIP_Label_3d916b46-673e-4e6b-9b1a-01a4679461ce_ActionId">
    <vt:lpwstr>87ce29b8-b21c-4fce-bf9f-12f7f95f54d3</vt:lpwstr>
  </property>
  <property fmtid="{D5CDD505-2E9C-101B-9397-08002B2CF9AE}" pid="9" name="MSIP_Label_3d916b46-673e-4e6b-9b1a-01a4679461ce_Extended_MSFT_Method">
    <vt:lpwstr>Manual</vt:lpwstr>
  </property>
  <property fmtid="{D5CDD505-2E9C-101B-9397-08002B2CF9AE}" pid="10" name="MSIP_Label_4967f987-646f-4bf0-adb6-9f30b29cd8ee_Enabled">
    <vt:lpwstr>True</vt:lpwstr>
  </property>
  <property fmtid="{D5CDD505-2E9C-101B-9397-08002B2CF9AE}" pid="11" name="MSIP_Label_4967f987-646f-4bf0-adb6-9f30b29cd8ee_SiteId">
    <vt:lpwstr>ea88e983-d65a-47b3-adb4-3e1c6d2110d2</vt:lpwstr>
  </property>
  <property fmtid="{D5CDD505-2E9C-101B-9397-08002B2CF9AE}" pid="12" name="MSIP_Label_4967f987-646f-4bf0-adb6-9f30b29cd8ee_Owner">
    <vt:lpwstr>Daniel.Herman@eso.lt</vt:lpwstr>
  </property>
  <property fmtid="{D5CDD505-2E9C-101B-9397-08002B2CF9AE}" pid="13" name="MSIP_Label_4967f987-646f-4bf0-adb6-9f30b29cd8ee_SetDate">
    <vt:lpwstr>2021-03-01T11:33:30.9866650Z</vt:lpwstr>
  </property>
  <property fmtid="{D5CDD505-2E9C-101B-9397-08002B2CF9AE}" pid="14" name="MSIP_Label_4967f987-646f-4bf0-adb6-9f30b29cd8ee_Name">
    <vt:lpwstr>Skirta adresatui</vt:lpwstr>
  </property>
  <property fmtid="{D5CDD505-2E9C-101B-9397-08002B2CF9AE}" pid="15" name="MSIP_Label_4967f987-646f-4bf0-adb6-9f30b29cd8ee_Application">
    <vt:lpwstr>Microsoft Azure Information Protection</vt:lpwstr>
  </property>
  <property fmtid="{D5CDD505-2E9C-101B-9397-08002B2CF9AE}" pid="16" name="MSIP_Label_4967f987-646f-4bf0-adb6-9f30b29cd8ee_ActionId">
    <vt:lpwstr>87ce29b8-b21c-4fce-bf9f-12f7f95f54d3</vt:lpwstr>
  </property>
  <property fmtid="{D5CDD505-2E9C-101B-9397-08002B2CF9AE}" pid="17" name="MSIP_Label_4967f987-646f-4bf0-adb6-9f30b29cd8ee_Parent">
    <vt:lpwstr>3d916b46-673e-4e6b-9b1a-01a4679461ce</vt:lpwstr>
  </property>
  <property fmtid="{D5CDD505-2E9C-101B-9397-08002B2CF9AE}" pid="18" name="MSIP_Label_4967f987-646f-4bf0-adb6-9f30b29cd8ee_Extended_MSFT_Method">
    <vt:lpwstr>Manual</vt:lpwstr>
  </property>
  <property fmtid="{D5CDD505-2E9C-101B-9397-08002B2CF9AE}" pid="19" name="Sensitivity">
    <vt:lpwstr>Skirta adresatui Skirta adresatui</vt:lpwstr>
  </property>
  <property fmtid="{D5CDD505-2E9C-101B-9397-08002B2CF9AE}" pid="20" name="ContentTypeId">
    <vt:lpwstr>0x010100E6FAA91A59187341A45FF5674955926A</vt:lpwstr>
  </property>
  <property fmtid="{D5CDD505-2E9C-101B-9397-08002B2CF9AE}" pid="21" name="MediaServiceImageTags">
    <vt:lpwstr/>
  </property>
</Properties>
</file>